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71" i="1" l="1"/>
  <c r="E69" i="1"/>
  <c r="E67" i="1"/>
  <c r="E65" i="1"/>
  <c r="E64" i="1"/>
  <c r="E61" i="1"/>
  <c r="E60" i="1"/>
  <c r="E56" i="1"/>
  <c r="E55" i="1"/>
  <c r="E53" i="1"/>
  <c r="E51" i="1"/>
  <c r="E50" i="1"/>
  <c r="E48" i="1"/>
  <c r="E47" i="1"/>
  <c r="E46" i="1"/>
  <c r="E44" i="1"/>
  <c r="E43" i="1"/>
  <c r="E38" i="1"/>
  <c r="E37" i="1"/>
  <c r="E36" i="1"/>
  <c r="E32" i="1"/>
  <c r="E28" i="1"/>
  <c r="E26" i="1"/>
  <c r="E24" i="1"/>
  <c r="E19" i="1"/>
  <c r="E17" i="1"/>
  <c r="E16" i="1"/>
  <c r="E15" i="1"/>
  <c r="E14" i="1"/>
  <c r="E13" i="1"/>
  <c r="E12" i="1"/>
  <c r="E11" i="1"/>
  <c r="E10" i="1"/>
  <c r="D66" i="1"/>
  <c r="E66" i="1" s="1"/>
  <c r="D63" i="1"/>
  <c r="E63" i="1" s="1"/>
  <c r="D49" i="1"/>
  <c r="E49" i="1" s="1"/>
  <c r="D9" i="1"/>
  <c r="E9" i="1" s="1"/>
  <c r="C68" i="1"/>
  <c r="C66" i="1"/>
  <c r="C63" i="1"/>
  <c r="C58" i="1"/>
  <c r="C52" i="1"/>
  <c r="C49" i="1"/>
  <c r="C42" i="1"/>
  <c r="C40" i="1"/>
  <c r="C35" i="1"/>
  <c r="C34" i="1"/>
  <c r="E34" i="1" s="1"/>
  <c r="C21" i="1"/>
  <c r="C18" i="1"/>
  <c r="C9" i="1"/>
  <c r="C27" i="1" l="1"/>
  <c r="C73" i="1"/>
  <c r="D72" i="1" l="1"/>
  <c r="D62" i="1"/>
  <c r="D57" i="1"/>
  <c r="D41" i="1"/>
  <c r="D39" i="1"/>
  <c r="D35" i="1" s="1"/>
  <c r="E35" i="1" s="1"/>
  <c r="D23" i="1"/>
  <c r="D22" i="1"/>
  <c r="D20" i="1"/>
  <c r="D18" i="1" s="1"/>
  <c r="E18" i="1" s="1"/>
  <c r="D21" i="1" l="1"/>
  <c r="E21" i="1" s="1"/>
  <c r="E40" i="1"/>
  <c r="D40" i="1" s="1"/>
  <c r="D59" i="1" l="1"/>
  <c r="D58" i="1" s="1"/>
  <c r="E58" i="1" s="1"/>
  <c r="D70" i="1"/>
  <c r="D68" i="1" s="1"/>
  <c r="E68" i="1" s="1"/>
  <c r="D29" i="1"/>
  <c r="D30" i="1"/>
  <c r="D31" i="1"/>
  <c r="D27" i="1" l="1"/>
  <c r="E27" i="1" s="1"/>
  <c r="E42" i="1"/>
  <c r="D73" i="1"/>
  <c r="D42" i="1"/>
  <c r="E52" i="1"/>
  <c r="E54" i="1"/>
  <c r="D54" i="1"/>
  <c r="D52" i="1"/>
  <c r="E45" i="1"/>
  <c r="D45" i="1"/>
</calcChain>
</file>

<file path=xl/sharedStrings.xml><?xml version="1.0" encoding="utf-8"?>
<sst xmlns="http://schemas.openxmlformats.org/spreadsheetml/2006/main" count="137" uniqueCount="137">
  <si>
    <t>Наименование показателя</t>
  </si>
  <si>
    <t>Раздел, подраздел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</si>
  <si>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</si>
  <si>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</si>
  <si>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</si>
  <si>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</si>
  <si>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</si>
  <si>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</si>
  <si>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</si>
  <si>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</si>
  <si>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</si>
  <si>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</si>
  <si>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</si>
  <si>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</si>
  <si>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</si>
  <si>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</si>
  <si>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</si>
  <si>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</si>
  <si>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</si>
  <si>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</si>
  <si>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</si>
  <si>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</si>
  <si>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</si>
  <si>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</si>
  <si>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</si>
  <si>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</si>
  <si>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Органы внутренних дел</t>
  </si>
  <si>
    <t>0302</t>
  </si>
  <si>
    <t>Органы по контролю за оборотом наркотических средств и психотропных веществ</t>
  </si>
  <si>
    <t>0308</t>
  </si>
  <si>
    <t>0309</t>
  </si>
  <si>
    <t>Обеспечение пожарной безопасности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</si>
  <si>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</si>
  <si>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</si>
  <si>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</si>
  <si>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</si>
  <si>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</si>
  <si>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</si>
  <si>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</si>
  <si>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</si>
  <si>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</si>
  <si>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</si>
  <si>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</si>
  <si>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</si>
  <si>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</si>
  <si>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</si>
  <si>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</si>
  <si>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</si>
  <si>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</si>
  <si>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</si>
  <si>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</si>
  <si>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</si>
  <si>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</si>
  <si>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</si>
  <si>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</si>
  <si>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</si>
  <si>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</si>
  <si>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</si>
  <si>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</si>
  <si>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</si>
  <si>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</si>
  <si>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</si>
  <si>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</si>
  <si>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</si>
  <si>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</si>
  <si>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</si>
  <si>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</si>
  <si>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</si>
  <si>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</si>
  <si>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</si>
  <si>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</si>
  <si>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</si>
  <si>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</si>
  <si>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</si>
  <si>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</si>
  <si>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</si>
  <si>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</si>
  <si>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</si>
  <si>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</si>
  <si>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</si>
  <si>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</si>
  <si>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</si>
  <si>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</si>
  <si>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</si>
  <si>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</si>
  <si>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</si>
  <si>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</si>
  <si>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</si>
  <si>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</si>
  <si>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</si>
  <si>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</si>
  <si>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</si>
  <si>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</si>
  <si>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</si>
  <si>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</si>
  <si>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</si>
  <si>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</si>
  <si>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</si>
  <si>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Спорт высших достижений</t>
  </si>
  <si>
    <t>1103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</si>
  <si>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</si>
  <si>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</si>
  <si>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</si>
  <si>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</si>
  <si>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</si>
  <si>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</si>
  <si>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</si>
  <si>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</si>
  <si>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</si>
  <si>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</si>
  <si>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</si>
  <si>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</si>
  <si>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</si>
  <si>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</si>
  <si>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</si>
  <si>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Иные дотации</t>
  </si>
  <si>
    <t>1402</t>
  </si>
  <si>
    <t>Прочие межбюджетные трансферты общего характера</t>
  </si>
  <si>
    <t>1403</t>
  </si>
  <si>
    <t>ВСЕГО РАСХОДОВ</t>
  </si>
  <si>
    <t>9999</t>
  </si>
  <si>
    <t>(рублей)</t>
  </si>
  <si>
    <t>0105</t>
  </si>
  <si>
    <t>Судебная система</t>
  </si>
  <si>
    <t>0703</t>
  </si>
  <si>
    <t>Дополнительное образование детей</t>
  </si>
  <si>
    <t>Итого условно утверждаемые расходы</t>
  </si>
  <si>
    <t>Пенсионное обеспечение</t>
  </si>
  <si>
    <t xml:space="preserve">МЕЖБЮДЖЕТНЫЕ ТРАНСФЕРТЫ ОБЩЕГО ХАРАКТЕРА БЮДЖЕТАМ БЮДЖЕТНОЙ СИСТЕМЫ РОССИЙСКОЙ ФЕДЕРАЦИИ </t>
  </si>
  <si>
    <t>Защита населения и территории от  чрезвычайных ситуаций природного и техногенного характера, гражданская оборона</t>
  </si>
  <si>
    <t>к  отчету "Об исполнении бюджета</t>
  </si>
  <si>
    <t>МО "Усть-Коксинский район" за 2016 год"</t>
  </si>
  <si>
    <t>Исполнение бюджетных ассигнований по разделам, подразделам классификации расходов бюджета муниципального образования "Усть-Коксинский район" на 2016 год</t>
  </si>
  <si>
    <t>Уточненный план на год, руб.</t>
  </si>
  <si>
    <t>Исполнено, руб.</t>
  </si>
  <si>
    <t xml:space="preserve">Процент исполнения,% 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</si>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</sst>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%"/>
  </numFmts>
  <fonts count="13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sz val="8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5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Border="1" applyAlignment="1">
      <alignment vertical="center"/>
    </xf>
    <xf numFmtId="49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Border="1" applyAlignment="1">
      <alignment vertical="center"/>
    </xf>
    <xf numFmtId="1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" fontId="8" fillId="2" borderId="1" xfId="0" applyNumberFormat="1" applyFont="1" applyFill="1" applyBorder="1" applyAlignment="1">
      <alignment vertical="center"/>
    </xf>
    <xf numFmtId="4" fontId="9" fillId="2" borderId="0" xfId="0" applyNumberFormat="1" applyFont="1" applyFill="1" applyAlignment="1">
      <alignment horizontal="center" vertical="top" wrapText="1"/>
    </xf>
    <xf numFmtId="43" fontId="12" fillId="0" borderId="1" xfId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top" wrapText="1"/>
    </xf>
    <xf numFmtId="0" fontId="11" fillId="0" borderId="0" xfId="0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Medium9"/>
  <colors>
    <mruColors>
      <color rgb="FF80F29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8"/>
  <sheetViews>
    <sheetView tabSelected="1" view="pageBreakPreview" zoomScaleSheetLayoutView="100" workbookViewId="0">
      <selection activeCell="C11" sqref="C11"/>
    </sheetView>
  </sheetViews>
  <sheetFormatPr defaultRowHeight="17.25" customHeight="1" x14ac:dyDescent="0.2"/>
  <cols>
    <col min="1" max="1" width="65.42578125" style="1" customWidth="1"/>
    <col min="2" max="2" width="10" style="2" customWidth="1"/>
    <col min="3" max="3" width="17" style="2" customWidth="1"/>
    <col min="4" max="4" width="16" style="7" customWidth="1"/>
    <col min="5" max="5" width="14.28515625" style="8" customWidth="1"/>
    <col min="6" max="16384" width="9.140625" style="3"/>
  </cols>
  <sheetData>
    <row r="1" spans="1:5" ht="17.25" customHeight="1" x14ac:dyDescent="0.25">
      <c r="A1" s="24" t="s">
        <v>136</v>
      </c>
      <c r="B1" s="24"/>
      <c r="C1" s="24"/>
      <c r="D1" s="24"/>
      <c r="E1" s="24"/>
    </row>
    <row r="2" spans="1:5" ht="13.5" customHeight="1" x14ac:dyDescent="0.25">
      <c r="A2" s="24" t="s">
        <v>130</v>
      </c>
      <c r="B2" s="24"/>
      <c r="C2" s="24"/>
      <c r="D2" s="24"/>
      <c r="E2" s="24"/>
    </row>
    <row r="3" spans="1:5" ht="15" customHeight="1" x14ac:dyDescent="0.25">
      <c r="A3" s="24" t="s">
        <v>131</v>
      </c>
      <c r="B3" s="24"/>
      <c r="C3" s="24"/>
      <c r="D3" s="24"/>
      <c r="E3" s="24"/>
    </row>
    <row r="4" spans="1:5" ht="12.75" customHeight="1" x14ac:dyDescent="0.2">
      <c r="A4" s="25"/>
      <c r="B4" s="25"/>
      <c r="C4" s="25"/>
      <c r="D4" s="25"/>
      <c r="E4" s="25"/>
    </row>
    <row r="5" spans="1:5" ht="26.25" customHeight="1" x14ac:dyDescent="0.2">
      <c r="A5" s="26" t="s">
        <v>132</v>
      </c>
      <c r="B5" s="26"/>
      <c r="C5" s="26"/>
      <c r="D5" s="26"/>
      <c r="E5" s="26"/>
    </row>
    <row r="6" spans="1:5" ht="17.25" customHeight="1" x14ac:dyDescent="0.2">
      <c r="A6" s="23" t="s">
        <v>121</v>
      </c>
      <c r="B6" s="23"/>
      <c r="C6" s="23"/>
      <c r="D6" s="23"/>
      <c r="E6" s="23"/>
    </row>
    <row r="7" spans="1:5" s="5" customFormat="1" ht="36" customHeight="1" x14ac:dyDescent="0.25">
      <c r="A7" s="4" t="s">
        <v>0</v>
      </c>
      <c r="B7" s="4" t="s">
        <v>1</v>
      </c>
      <c r="C7" s="19" t="s">
        <v>133</v>
      </c>
      <c r="D7" s="19" t="s">
        <v>134</v>
      </c>
      <c r="E7" s="20" t="s">
        <v>135</v>
      </c>
    </row>
    <row r="8" spans="1:5" s="5" customFormat="1" ht="17.25" customHeight="1" x14ac:dyDescent="0.25">
      <c r="A8" s="4">
        <v>1</v>
      </c>
      <c r="B8" s="4">
        <v>2</v>
      </c>
      <c r="C8" s="4">
        <v>3</v>
      </c>
      <c r="D8" s="4">
        <v>4</v>
      </c>
      <c r="E8" s="4">
        <v>5</v>
      </c>
    </row>
    <row r="9" spans="1:5" ht="17.25" customHeight="1" x14ac:dyDescent="0.2">
      <c r="A9" s="10" t="s">
        <v>2</v>
      </c>
      <c r="B9" s="11" t="s">
        <v>3</v>
      </c>
      <c r="C9" s="12">
        <f>C10+C11+C12+C14+C15+C16+C17+C13</f>
        <v>35707152.989999995</v>
      </c>
      <c r="D9" s="12">
        <f>D10+D11+D12+D14+D15+D16+D17+D13</f>
        <v>35242162.090000004</v>
      </c>
      <c r="E9" s="12">
        <f>D9/C9*100</f>
        <v>98.69776540255053</v>
      </c>
    </row>
    <row r="10" spans="1:5" ht="25.5" customHeight="1" x14ac:dyDescent="0.2">
      <c r="A10" s="9" t="s">
        <v>4</v>
      </c>
      <c r="B10" s="13" t="s">
        <v>5</v>
      </c>
      <c r="C10" s="14">
        <v>1066268.6200000001</v>
      </c>
      <c r="D10" s="21">
        <v>1066268.6200000001</v>
      </c>
      <c r="E10" s="14">
        <f>D10/C10*100</f>
        <v>100</v>
      </c>
    </row>
    <row r="11" spans="1:5" ht="26.25" customHeight="1" x14ac:dyDescent="0.2">
      <c r="A11" s="9" t="s">
        <v>6</v>
      </c>
      <c r="B11" s="13" t="s">
        <v>7</v>
      </c>
      <c r="C11" s="14">
        <v>2024072.08</v>
      </c>
      <c r="D11" s="21">
        <v>2003636.11</v>
      </c>
      <c r="E11" s="14">
        <f t="shared" ref="E11:E17" si="0">D11/C11*100</f>
        <v>98.990353643927548</v>
      </c>
    </row>
    <row r="12" spans="1:5" ht="34.5" customHeight="1" x14ac:dyDescent="0.2">
      <c r="A12" s="9" t="s">
        <v>8</v>
      </c>
      <c r="B12" s="13" t="s">
        <v>9</v>
      </c>
      <c r="C12" s="14">
        <v>19839977.949999999</v>
      </c>
      <c r="D12" s="21">
        <v>19538263.440000001</v>
      </c>
      <c r="E12" s="14">
        <f t="shared" si="0"/>
        <v>98.479259852201608</v>
      </c>
    </row>
    <row r="13" spans="1:5" ht="15" customHeight="1" x14ac:dyDescent="0.2">
      <c r="A13" s="9" t="s">
        <v>123</v>
      </c>
      <c r="B13" s="13" t="s">
        <v>122</v>
      </c>
      <c r="C13" s="14">
        <v>13209</v>
      </c>
      <c r="D13" s="21">
        <v>0</v>
      </c>
      <c r="E13" s="14">
        <f t="shared" si="0"/>
        <v>0</v>
      </c>
    </row>
    <row r="14" spans="1:5" ht="25.5" customHeight="1" x14ac:dyDescent="0.2">
      <c r="A14" s="9" t="s">
        <v>10</v>
      </c>
      <c r="B14" s="13" t="s">
        <v>11</v>
      </c>
      <c r="C14" s="14">
        <v>6631742</v>
      </c>
      <c r="D14" s="21">
        <v>6587826.3499999996</v>
      </c>
      <c r="E14" s="14">
        <f t="shared" si="0"/>
        <v>99.337796162757826</v>
      </c>
    </row>
    <row r="15" spans="1:5" ht="17.25" customHeight="1" x14ac:dyDescent="0.2">
      <c r="A15" s="9" t="s">
        <v>12</v>
      </c>
      <c r="B15" s="13" t="s">
        <v>13</v>
      </c>
      <c r="C15" s="14">
        <v>86700</v>
      </c>
      <c r="D15" s="21">
        <v>86699.1</v>
      </c>
      <c r="E15" s="14">
        <f t="shared" si="0"/>
        <v>99.998961937716274</v>
      </c>
    </row>
    <row r="16" spans="1:5" ht="14.25" customHeight="1" x14ac:dyDescent="0.2">
      <c r="A16" s="9" t="s">
        <v>14</v>
      </c>
      <c r="B16" s="13" t="s">
        <v>15</v>
      </c>
      <c r="C16" s="14">
        <v>34494.699999999997</v>
      </c>
      <c r="D16" s="21">
        <v>0</v>
      </c>
      <c r="E16" s="14">
        <f t="shared" si="0"/>
        <v>0</v>
      </c>
    </row>
    <row r="17" spans="1:5" ht="17.25" customHeight="1" x14ac:dyDescent="0.2">
      <c r="A17" s="9" t="s">
        <v>16</v>
      </c>
      <c r="B17" s="13" t="s">
        <v>17</v>
      </c>
      <c r="C17" s="14">
        <v>6010688.6399999997</v>
      </c>
      <c r="D17" s="21">
        <v>5959468.4699999997</v>
      </c>
      <c r="E17" s="14">
        <f t="shared" si="0"/>
        <v>99.147848556667213</v>
      </c>
    </row>
    <row r="18" spans="1:5" ht="17.25" customHeight="1" x14ac:dyDescent="0.2">
      <c r="A18" s="10" t="s">
        <v>18</v>
      </c>
      <c r="B18" s="11" t="s">
        <v>19</v>
      </c>
      <c r="C18" s="12">
        <f>C19+C20</f>
        <v>604700</v>
      </c>
      <c r="D18" s="22">
        <f>D19+D20</f>
        <v>604700</v>
      </c>
      <c r="E18" s="12">
        <f>D18/C18*100</f>
        <v>100</v>
      </c>
    </row>
    <row r="19" spans="1:5" ht="17.25" customHeight="1" x14ac:dyDescent="0.2">
      <c r="A19" s="9" t="s">
        <v>20</v>
      </c>
      <c r="B19" s="13" t="s">
        <v>21</v>
      </c>
      <c r="C19" s="14">
        <v>604700</v>
      </c>
      <c r="D19" s="21">
        <v>604700</v>
      </c>
      <c r="E19" s="14">
        <f>D19/C19*100</f>
        <v>100</v>
      </c>
    </row>
    <row r="20" spans="1:5" ht="17.25" hidden="1" customHeight="1" x14ac:dyDescent="0.2">
      <c r="A20" s="9" t="s">
        <v>22</v>
      </c>
      <c r="B20" s="13" t="s">
        <v>23</v>
      </c>
      <c r="C20" s="14">
        <v>0</v>
      </c>
      <c r="D20" s="21">
        <f t="shared" ref="D20:D72" si="1">E20-C20</f>
        <v>0</v>
      </c>
      <c r="E20" s="14">
        <v>0</v>
      </c>
    </row>
    <row r="21" spans="1:5" ht="17.25" customHeight="1" x14ac:dyDescent="0.2">
      <c r="A21" s="10" t="s">
        <v>24</v>
      </c>
      <c r="B21" s="11" t="s">
        <v>25</v>
      </c>
      <c r="C21" s="12">
        <f>C22+C23+C24+C25+C26</f>
        <v>2370871.86</v>
      </c>
      <c r="D21" s="22">
        <f>D22+D23+D24+D25+D26</f>
        <v>2319925.4</v>
      </c>
      <c r="E21" s="12">
        <f>D21/C21*100</f>
        <v>97.851150842036645</v>
      </c>
    </row>
    <row r="22" spans="1:5" ht="17.25" hidden="1" customHeight="1" x14ac:dyDescent="0.2">
      <c r="A22" s="9" t="s">
        <v>26</v>
      </c>
      <c r="B22" s="13" t="s">
        <v>27</v>
      </c>
      <c r="C22" s="14"/>
      <c r="D22" s="21">
        <f t="shared" si="1"/>
        <v>0</v>
      </c>
      <c r="E22" s="14"/>
    </row>
    <row r="23" spans="1:5" ht="17.25" hidden="1" customHeight="1" x14ac:dyDescent="0.2">
      <c r="A23" s="9" t="s">
        <v>28</v>
      </c>
      <c r="B23" s="13" t="s">
        <v>29</v>
      </c>
      <c r="C23" s="14"/>
      <c r="D23" s="21">
        <f t="shared" si="1"/>
        <v>0</v>
      </c>
      <c r="E23" s="14"/>
    </row>
    <row r="24" spans="1:5" ht="27" customHeight="1" x14ac:dyDescent="0.2">
      <c r="A24" s="9" t="s">
        <v>129</v>
      </c>
      <c r="B24" s="13" t="s">
        <v>30</v>
      </c>
      <c r="C24" s="17">
        <v>2299832.86</v>
      </c>
      <c r="D24" s="21">
        <v>2255345.4</v>
      </c>
      <c r="E24" s="14">
        <f t="shared" ref="E24:E26" si="2">D24/C24*100</f>
        <v>98.065622038290215</v>
      </c>
    </row>
    <row r="25" spans="1:5" ht="17.25" hidden="1" customHeight="1" x14ac:dyDescent="0.2">
      <c r="A25" s="9" t="s">
        <v>31</v>
      </c>
      <c r="B25" s="13" t="s">
        <v>32</v>
      </c>
      <c r="C25" s="14">
        <v>0</v>
      </c>
      <c r="D25" s="21"/>
      <c r="E25" s="14"/>
    </row>
    <row r="26" spans="1:5" ht="26.25" customHeight="1" x14ac:dyDescent="0.2">
      <c r="A26" s="9" t="s">
        <v>33</v>
      </c>
      <c r="B26" s="13" t="s">
        <v>34</v>
      </c>
      <c r="C26" s="14">
        <v>71039</v>
      </c>
      <c r="D26" s="21">
        <v>64580</v>
      </c>
      <c r="E26" s="14">
        <f t="shared" si="2"/>
        <v>90.907811202297324</v>
      </c>
    </row>
    <row r="27" spans="1:5" ht="17.25" customHeight="1" x14ac:dyDescent="0.2">
      <c r="A27" s="10" t="s">
        <v>35</v>
      </c>
      <c r="B27" s="11" t="s">
        <v>36</v>
      </c>
      <c r="C27" s="12">
        <f>C28+C29+C30+C31+C32+C33+C34</f>
        <v>18458124.009999998</v>
      </c>
      <c r="D27" s="22">
        <f>D28+D29+D30+D31+D32+D33+D34</f>
        <v>13237166.780000001</v>
      </c>
      <c r="E27" s="12">
        <f>D27/C27*100</f>
        <v>71.714583631730633</v>
      </c>
    </row>
    <row r="28" spans="1:5" ht="17.25" customHeight="1" x14ac:dyDescent="0.2">
      <c r="A28" s="9" t="s">
        <v>37</v>
      </c>
      <c r="B28" s="13" t="s">
        <v>38</v>
      </c>
      <c r="C28" s="14">
        <v>4080048</v>
      </c>
      <c r="D28" s="21">
        <v>3952555.55</v>
      </c>
      <c r="E28" s="14">
        <f t="shared" ref="E28:E34" si="3">D28/C28*100</f>
        <v>96.875221811115935</v>
      </c>
    </row>
    <row r="29" spans="1:5" ht="17.25" hidden="1" customHeight="1" x14ac:dyDescent="0.2">
      <c r="A29" s="9" t="s">
        <v>39</v>
      </c>
      <c r="B29" s="13" t="s">
        <v>40</v>
      </c>
      <c r="C29" s="14">
        <v>0</v>
      </c>
      <c r="D29" s="21">
        <f t="shared" si="1"/>
        <v>0</v>
      </c>
      <c r="E29" s="14"/>
    </row>
    <row r="30" spans="1:5" ht="17.25" hidden="1" customHeight="1" x14ac:dyDescent="0.2">
      <c r="A30" s="9" t="s">
        <v>41</v>
      </c>
      <c r="B30" s="13" t="s">
        <v>42</v>
      </c>
      <c r="C30" s="14"/>
      <c r="D30" s="21">
        <f t="shared" si="1"/>
        <v>0</v>
      </c>
      <c r="E30" s="14"/>
    </row>
    <row r="31" spans="1:5" ht="17.25" hidden="1" customHeight="1" x14ac:dyDescent="0.2">
      <c r="A31" s="9" t="s">
        <v>43</v>
      </c>
      <c r="B31" s="13" t="s">
        <v>44</v>
      </c>
      <c r="C31" s="14"/>
      <c r="D31" s="21">
        <f t="shared" si="1"/>
        <v>0</v>
      </c>
      <c r="E31" s="14"/>
    </row>
    <row r="32" spans="1:5" ht="17.25" customHeight="1" x14ac:dyDescent="0.2">
      <c r="A32" s="9" t="s">
        <v>45</v>
      </c>
      <c r="B32" s="13" t="s">
        <v>46</v>
      </c>
      <c r="C32" s="17">
        <v>11859263.01</v>
      </c>
      <c r="D32" s="21">
        <v>7215349.2300000004</v>
      </c>
      <c r="E32" s="14">
        <f t="shared" si="3"/>
        <v>60.841463958728745</v>
      </c>
    </row>
    <row r="33" spans="1:5" ht="17.25" hidden="1" customHeight="1" x14ac:dyDescent="0.2">
      <c r="A33" s="9"/>
      <c r="B33" s="13"/>
      <c r="C33" s="14"/>
      <c r="D33" s="21"/>
      <c r="E33" s="14"/>
    </row>
    <row r="34" spans="1:5" ht="17.25" customHeight="1" x14ac:dyDescent="0.2">
      <c r="A34" s="9" t="s">
        <v>47</v>
      </c>
      <c r="B34" s="13" t="s">
        <v>48</v>
      </c>
      <c r="C34" s="14">
        <f>2468813+50000</f>
        <v>2518813</v>
      </c>
      <c r="D34" s="21">
        <v>2069262</v>
      </c>
      <c r="E34" s="14">
        <f t="shared" si="3"/>
        <v>82.152267754692389</v>
      </c>
    </row>
    <row r="35" spans="1:5" ht="17.25" customHeight="1" x14ac:dyDescent="0.2">
      <c r="A35" s="10" t="s">
        <v>49</v>
      </c>
      <c r="B35" s="11" t="s">
        <v>50</v>
      </c>
      <c r="C35" s="12">
        <f>C36+C37+C38+C39</f>
        <v>15210422.189999999</v>
      </c>
      <c r="D35" s="22">
        <f>D36+D37+D38+D39</f>
        <v>14007958.639999999</v>
      </c>
      <c r="E35" s="12">
        <f>D35/C35*100</f>
        <v>92.094476175746436</v>
      </c>
    </row>
    <row r="36" spans="1:5" ht="17.25" customHeight="1" x14ac:dyDescent="0.2">
      <c r="A36" s="9" t="s">
        <v>51</v>
      </c>
      <c r="B36" s="13" t="s">
        <v>52</v>
      </c>
      <c r="C36" s="17">
        <v>1425826.53</v>
      </c>
      <c r="D36" s="21">
        <v>225826.53</v>
      </c>
      <c r="E36" s="14">
        <f t="shared" ref="E36:E38" si="4">D36/C36*100</f>
        <v>15.838289248272016</v>
      </c>
    </row>
    <row r="37" spans="1:5" ht="17.25" customHeight="1" x14ac:dyDescent="0.2">
      <c r="A37" s="9" t="s">
        <v>53</v>
      </c>
      <c r="B37" s="13" t="s">
        <v>54</v>
      </c>
      <c r="C37" s="14">
        <v>12059335.66</v>
      </c>
      <c r="D37" s="21">
        <v>12056872.109999999</v>
      </c>
      <c r="E37" s="14">
        <f t="shared" si="4"/>
        <v>99.979571428564071</v>
      </c>
    </row>
    <row r="38" spans="1:5" ht="17.25" customHeight="1" x14ac:dyDescent="0.2">
      <c r="A38" s="9" t="s">
        <v>55</v>
      </c>
      <c r="B38" s="13" t="s">
        <v>56</v>
      </c>
      <c r="C38" s="14">
        <v>1725260</v>
      </c>
      <c r="D38" s="21">
        <v>1725260</v>
      </c>
      <c r="E38" s="14">
        <f t="shared" si="4"/>
        <v>100</v>
      </c>
    </row>
    <row r="39" spans="1:5" ht="17.25" hidden="1" customHeight="1" x14ac:dyDescent="0.2">
      <c r="A39" s="9" t="s">
        <v>57</v>
      </c>
      <c r="B39" s="13" t="s">
        <v>58</v>
      </c>
      <c r="C39" s="14"/>
      <c r="D39" s="21">
        <f t="shared" si="1"/>
        <v>0</v>
      </c>
      <c r="E39" s="14"/>
    </row>
    <row r="40" spans="1:5" ht="17.25" hidden="1" customHeight="1" x14ac:dyDescent="0.2">
      <c r="A40" s="9" t="s">
        <v>59</v>
      </c>
      <c r="B40" s="11" t="s">
        <v>60</v>
      </c>
      <c r="C40" s="12">
        <f>C41</f>
        <v>0</v>
      </c>
      <c r="D40" s="21">
        <f t="shared" si="1"/>
        <v>0</v>
      </c>
      <c r="E40" s="12">
        <f>E41</f>
        <v>0</v>
      </c>
    </row>
    <row r="41" spans="1:5" ht="17.25" hidden="1" customHeight="1" x14ac:dyDescent="0.2">
      <c r="A41" s="9" t="s">
        <v>61</v>
      </c>
      <c r="B41" s="13" t="s">
        <v>62</v>
      </c>
      <c r="C41" s="14"/>
      <c r="D41" s="21">
        <f t="shared" si="1"/>
        <v>0</v>
      </c>
      <c r="E41" s="14"/>
    </row>
    <row r="42" spans="1:5" ht="17.25" customHeight="1" x14ac:dyDescent="0.2">
      <c r="A42" s="10" t="s">
        <v>63</v>
      </c>
      <c r="B42" s="11" t="s">
        <v>64</v>
      </c>
      <c r="C42" s="12">
        <f>C43+C44+C46+C47+C48+C45</f>
        <v>365550320.33999997</v>
      </c>
      <c r="D42" s="22">
        <f ca="1">D43+D44+D46+D47+D48+D45</f>
        <v>363918453.48000002</v>
      </c>
      <c r="E42" s="12">
        <f ca="1">D42/C42*100</f>
        <v>99.553586259073128</v>
      </c>
    </row>
    <row r="43" spans="1:5" ht="17.25" customHeight="1" x14ac:dyDescent="0.2">
      <c r="A43" s="9" t="s">
        <v>65</v>
      </c>
      <c r="B43" s="13" t="s">
        <v>66</v>
      </c>
      <c r="C43" s="14">
        <v>76079210.469999999</v>
      </c>
      <c r="D43" s="21">
        <v>76079210.469999999</v>
      </c>
      <c r="E43" s="14">
        <f t="shared" ref="E43:E48" si="5">D43/C43*100</f>
        <v>100</v>
      </c>
    </row>
    <row r="44" spans="1:5" ht="13.5" customHeight="1" x14ac:dyDescent="0.2">
      <c r="A44" s="9" t="s">
        <v>67</v>
      </c>
      <c r="B44" s="13" t="s">
        <v>68</v>
      </c>
      <c r="C44" s="14">
        <v>266282224.72</v>
      </c>
      <c r="D44" s="21">
        <v>265151079.46000001</v>
      </c>
      <c r="E44" s="14">
        <f t="shared" si="5"/>
        <v>99.575208123189825</v>
      </c>
    </row>
    <row r="45" spans="1:5" ht="17.25" hidden="1" customHeight="1" x14ac:dyDescent="0.2">
      <c r="A45" s="9" t="s">
        <v>125</v>
      </c>
      <c r="B45" s="13" t="s">
        <v>124</v>
      </c>
      <c r="C45" s="14">
        <v>0</v>
      </c>
      <c r="D45" s="21">
        <f t="shared" ca="1" si="1"/>
        <v>0</v>
      </c>
      <c r="E45" s="14">
        <f t="shared" ca="1" si="5"/>
        <v>100</v>
      </c>
    </row>
    <row r="46" spans="1:5" ht="14.25" customHeight="1" x14ac:dyDescent="0.2">
      <c r="A46" s="9" t="s">
        <v>69</v>
      </c>
      <c r="B46" s="13" t="s">
        <v>70</v>
      </c>
      <c r="C46" s="14">
        <v>946378</v>
      </c>
      <c r="D46" s="21">
        <v>946378</v>
      </c>
      <c r="E46" s="14">
        <f t="shared" si="5"/>
        <v>100</v>
      </c>
    </row>
    <row r="47" spans="1:5" ht="13.5" customHeight="1" x14ac:dyDescent="0.2">
      <c r="A47" s="9" t="s">
        <v>71</v>
      </c>
      <c r="B47" s="13" t="s">
        <v>72</v>
      </c>
      <c r="C47" s="14">
        <v>2781301.59</v>
      </c>
      <c r="D47" s="21">
        <v>2710342.5</v>
      </c>
      <c r="E47" s="14">
        <f t="shared" si="5"/>
        <v>97.448709257020923</v>
      </c>
    </row>
    <row r="48" spans="1:5" ht="14.25" customHeight="1" x14ac:dyDescent="0.2">
      <c r="A48" s="9" t="s">
        <v>73</v>
      </c>
      <c r="B48" s="13" t="s">
        <v>74</v>
      </c>
      <c r="C48" s="14">
        <v>19461205.559999999</v>
      </c>
      <c r="D48" s="21">
        <v>19031443.050000001</v>
      </c>
      <c r="E48" s="14">
        <f t="shared" si="5"/>
        <v>97.791696363953335</v>
      </c>
    </row>
    <row r="49" spans="1:5" ht="17.25" customHeight="1" x14ac:dyDescent="0.2">
      <c r="A49" s="10" t="s">
        <v>75</v>
      </c>
      <c r="B49" s="11" t="s">
        <v>76</v>
      </c>
      <c r="C49" s="12">
        <f>C50+C51</f>
        <v>34838866</v>
      </c>
      <c r="D49" s="22">
        <f>D50+D51</f>
        <v>34826081.480000004</v>
      </c>
      <c r="E49" s="12">
        <f>D49/C49*100</f>
        <v>99.963303857249556</v>
      </c>
    </row>
    <row r="50" spans="1:5" ht="12" customHeight="1" x14ac:dyDescent="0.2">
      <c r="A50" s="9" t="s">
        <v>77</v>
      </c>
      <c r="B50" s="13" t="s">
        <v>78</v>
      </c>
      <c r="C50" s="14">
        <v>30269564</v>
      </c>
      <c r="D50" s="21">
        <v>30269564</v>
      </c>
      <c r="E50" s="14">
        <f t="shared" ref="E50:E51" si="6">D50/C50*100</f>
        <v>100</v>
      </c>
    </row>
    <row r="51" spans="1:5" ht="14.25" customHeight="1" x14ac:dyDescent="0.2">
      <c r="A51" s="9" t="s">
        <v>79</v>
      </c>
      <c r="B51" s="13" t="s">
        <v>80</v>
      </c>
      <c r="C51" s="14">
        <v>4569302</v>
      </c>
      <c r="D51" s="21">
        <v>4556517.4800000004</v>
      </c>
      <c r="E51" s="14">
        <f t="shared" si="6"/>
        <v>99.720208469477399</v>
      </c>
    </row>
    <row r="52" spans="1:5" ht="17.25" customHeight="1" x14ac:dyDescent="0.2">
      <c r="A52" s="10" t="s">
        <v>81</v>
      </c>
      <c r="B52" s="11" t="s">
        <v>82</v>
      </c>
      <c r="C52" s="12">
        <f>C53+C54+C55+C56+C57</f>
        <v>10522726</v>
      </c>
      <c r="D52" s="22">
        <f ca="1">D53+D54+D55+D56+D57</f>
        <v>10202831.449999999</v>
      </c>
      <c r="E52" s="12">
        <f ca="1">D52/C52*100</f>
        <v>96.959965031874816</v>
      </c>
    </row>
    <row r="53" spans="1:5" ht="22.5" customHeight="1" x14ac:dyDescent="0.2">
      <c r="A53" s="9" t="s">
        <v>127</v>
      </c>
      <c r="B53" s="13" t="s">
        <v>83</v>
      </c>
      <c r="C53" s="14">
        <v>390000</v>
      </c>
      <c r="D53" s="21">
        <v>374540.18</v>
      </c>
      <c r="E53" s="14">
        <f t="shared" ref="E53:E56" si="7">D53/C53*100</f>
        <v>96.035943589743596</v>
      </c>
    </row>
    <row r="54" spans="1:5" ht="17.25" hidden="1" customHeight="1" x14ac:dyDescent="0.2">
      <c r="A54" s="9" t="s">
        <v>84</v>
      </c>
      <c r="B54" s="13" t="s">
        <v>85</v>
      </c>
      <c r="C54" s="14"/>
      <c r="D54" s="21">
        <f t="shared" ca="1" si="1"/>
        <v>0</v>
      </c>
      <c r="E54" s="14">
        <f t="shared" ca="1" si="7"/>
        <v>100</v>
      </c>
    </row>
    <row r="55" spans="1:5" ht="13.5" customHeight="1" x14ac:dyDescent="0.2">
      <c r="A55" s="9" t="s">
        <v>86</v>
      </c>
      <c r="B55" s="13" t="s">
        <v>87</v>
      </c>
      <c r="C55" s="14">
        <v>7246926</v>
      </c>
      <c r="D55" s="21">
        <v>7240374.2999999998</v>
      </c>
      <c r="E55" s="14">
        <f t="shared" si="7"/>
        <v>99.909593391736024</v>
      </c>
    </row>
    <row r="56" spans="1:5" ht="15" customHeight="1" x14ac:dyDescent="0.2">
      <c r="A56" s="9" t="s">
        <v>88</v>
      </c>
      <c r="B56" s="13" t="s">
        <v>89</v>
      </c>
      <c r="C56" s="14">
        <v>2885800</v>
      </c>
      <c r="D56" s="21">
        <v>2587916.9700000002</v>
      </c>
      <c r="E56" s="14">
        <f t="shared" si="7"/>
        <v>89.677627347702554</v>
      </c>
    </row>
    <row r="57" spans="1:5" ht="17.25" hidden="1" customHeight="1" x14ac:dyDescent="0.2">
      <c r="A57" s="9" t="s">
        <v>90</v>
      </c>
      <c r="B57" s="13" t="s">
        <v>91</v>
      </c>
      <c r="C57" s="14">
        <v>0</v>
      </c>
      <c r="D57" s="21">
        <f t="shared" si="1"/>
        <v>0</v>
      </c>
      <c r="E57" s="14">
        <v>0</v>
      </c>
    </row>
    <row r="58" spans="1:5" ht="17.25" customHeight="1" x14ac:dyDescent="0.2">
      <c r="A58" s="10" t="s">
        <v>92</v>
      </c>
      <c r="B58" s="11" t="s">
        <v>93</v>
      </c>
      <c r="C58" s="12">
        <f>C59+C60+C61+C62</f>
        <v>792732</v>
      </c>
      <c r="D58" s="22">
        <f>D59+D60+D61+D62</f>
        <v>791591.11</v>
      </c>
      <c r="E58" s="12">
        <f>D58/C58*100</f>
        <v>99.856081248139333</v>
      </c>
    </row>
    <row r="59" spans="1:5" ht="14.25" customHeight="1" x14ac:dyDescent="0.2">
      <c r="A59" s="9" t="s">
        <v>94</v>
      </c>
      <c r="B59" s="13" t="s">
        <v>95</v>
      </c>
      <c r="C59" s="14">
        <v>0</v>
      </c>
      <c r="D59" s="21">
        <f t="shared" si="1"/>
        <v>0</v>
      </c>
      <c r="E59" s="14">
        <v>0</v>
      </c>
    </row>
    <row r="60" spans="1:5" ht="14.25" customHeight="1" x14ac:dyDescent="0.2">
      <c r="A60" s="9" t="s">
        <v>96</v>
      </c>
      <c r="B60" s="13" t="s">
        <v>97</v>
      </c>
      <c r="C60" s="14">
        <v>130000</v>
      </c>
      <c r="D60" s="21">
        <v>130000</v>
      </c>
      <c r="E60" s="14">
        <f t="shared" ref="E60:E61" si="8">D60/C60*100</f>
        <v>100</v>
      </c>
    </row>
    <row r="61" spans="1:5" ht="14.25" customHeight="1" x14ac:dyDescent="0.2">
      <c r="A61" s="9" t="s">
        <v>98</v>
      </c>
      <c r="B61" s="13" t="s">
        <v>99</v>
      </c>
      <c r="C61" s="14">
        <v>662732</v>
      </c>
      <c r="D61" s="21">
        <v>661591.11</v>
      </c>
      <c r="E61" s="14">
        <f t="shared" si="8"/>
        <v>99.827850473494564</v>
      </c>
    </row>
    <row r="62" spans="1:5" ht="0.75" hidden="1" customHeight="1" x14ac:dyDescent="0.2">
      <c r="A62" s="9" t="s">
        <v>100</v>
      </c>
      <c r="B62" s="13" t="s">
        <v>101</v>
      </c>
      <c r="C62" s="14"/>
      <c r="D62" s="21">
        <f t="shared" si="1"/>
        <v>0</v>
      </c>
      <c r="E62" s="14"/>
    </row>
    <row r="63" spans="1:5" ht="17.25" customHeight="1" x14ac:dyDescent="0.2">
      <c r="A63" s="10" t="s">
        <v>102</v>
      </c>
      <c r="B63" s="11" t="s">
        <v>103</v>
      </c>
      <c r="C63" s="12">
        <f>C64+C65</f>
        <v>2090000</v>
      </c>
      <c r="D63" s="22">
        <f>D64+D65</f>
        <v>2090000</v>
      </c>
      <c r="E63" s="12">
        <f>D63/C63*100</f>
        <v>100</v>
      </c>
    </row>
    <row r="64" spans="1:5" ht="15" customHeight="1" x14ac:dyDescent="0.2">
      <c r="A64" s="9" t="s">
        <v>104</v>
      </c>
      <c r="B64" s="13" t="s">
        <v>105</v>
      </c>
      <c r="C64" s="14">
        <v>200000</v>
      </c>
      <c r="D64" s="21">
        <v>200000</v>
      </c>
      <c r="E64" s="14">
        <f t="shared" ref="E64:E65" si="9">D64/C64*100</f>
        <v>100</v>
      </c>
    </row>
    <row r="65" spans="1:5" ht="15.75" customHeight="1" x14ac:dyDescent="0.2">
      <c r="A65" s="9" t="s">
        <v>106</v>
      </c>
      <c r="B65" s="13" t="s">
        <v>107</v>
      </c>
      <c r="C65" s="14">
        <v>1890000</v>
      </c>
      <c r="D65" s="21">
        <v>1890000</v>
      </c>
      <c r="E65" s="14">
        <f t="shared" si="9"/>
        <v>100</v>
      </c>
    </row>
    <row r="66" spans="1:5" ht="17.25" customHeight="1" x14ac:dyDescent="0.2">
      <c r="A66" s="10" t="s">
        <v>108</v>
      </c>
      <c r="B66" s="11" t="s">
        <v>109</v>
      </c>
      <c r="C66" s="12">
        <f>C67</f>
        <v>58000</v>
      </c>
      <c r="D66" s="22">
        <f>D67</f>
        <v>57434.43</v>
      </c>
      <c r="E66" s="12">
        <f>D66/C66*100</f>
        <v>99.024879310344829</v>
      </c>
    </row>
    <row r="67" spans="1:5" ht="17.25" customHeight="1" x14ac:dyDescent="0.2">
      <c r="A67" s="9" t="s">
        <v>110</v>
      </c>
      <c r="B67" s="13" t="s">
        <v>111</v>
      </c>
      <c r="C67" s="14">
        <v>58000</v>
      </c>
      <c r="D67" s="21">
        <v>57434.43</v>
      </c>
      <c r="E67" s="14">
        <f>D67/C67*100</f>
        <v>99.024879310344829</v>
      </c>
    </row>
    <row r="68" spans="1:5" ht="25.5" customHeight="1" x14ac:dyDescent="0.2">
      <c r="A68" s="10" t="s">
        <v>128</v>
      </c>
      <c r="B68" s="11" t="s">
        <v>112</v>
      </c>
      <c r="C68" s="12">
        <f>C69+C70+C71</f>
        <v>26964258</v>
      </c>
      <c r="D68" s="22">
        <f>D69+D70+D71</f>
        <v>26964258</v>
      </c>
      <c r="E68" s="12">
        <f>D68/C68*100</f>
        <v>100</v>
      </c>
    </row>
    <row r="69" spans="1:5" ht="20.25" customHeight="1" x14ac:dyDescent="0.2">
      <c r="A69" s="9" t="s">
        <v>113</v>
      </c>
      <c r="B69" s="13" t="s">
        <v>114</v>
      </c>
      <c r="C69" s="14">
        <v>24530500</v>
      </c>
      <c r="D69" s="21">
        <v>24530500</v>
      </c>
      <c r="E69" s="14">
        <f t="shared" ref="E69:E71" si="10">D69/C69*100</f>
        <v>100</v>
      </c>
    </row>
    <row r="70" spans="1:5" ht="20.25" hidden="1" customHeight="1" x14ac:dyDescent="0.2">
      <c r="A70" s="9" t="s">
        <v>115</v>
      </c>
      <c r="B70" s="13" t="s">
        <v>116</v>
      </c>
      <c r="C70" s="14"/>
      <c r="D70" s="21">
        <f t="shared" si="1"/>
        <v>0</v>
      </c>
      <c r="E70" s="14">
        <v>0</v>
      </c>
    </row>
    <row r="71" spans="1:5" ht="19.5" customHeight="1" x14ac:dyDescent="0.2">
      <c r="A71" s="9" t="s">
        <v>117</v>
      </c>
      <c r="B71" s="13" t="s">
        <v>118</v>
      </c>
      <c r="C71" s="14">
        <v>2433758</v>
      </c>
      <c r="D71" s="21">
        <v>2433758</v>
      </c>
      <c r="E71" s="14">
        <f t="shared" si="10"/>
        <v>100</v>
      </c>
    </row>
    <row r="72" spans="1:5" ht="18" hidden="1" customHeight="1" x14ac:dyDescent="0.2">
      <c r="A72" s="9" t="s">
        <v>126</v>
      </c>
      <c r="B72" s="13" t="s">
        <v>120</v>
      </c>
      <c r="C72" s="14">
        <v>0</v>
      </c>
      <c r="D72" s="21">
        <f t="shared" si="1"/>
        <v>0</v>
      </c>
      <c r="E72" s="14">
        <v>0</v>
      </c>
    </row>
    <row r="73" spans="1:5" ht="17.25" customHeight="1" x14ac:dyDescent="0.2">
      <c r="A73" s="15" t="s">
        <v>119</v>
      </c>
      <c r="B73" s="16"/>
      <c r="C73" s="12">
        <f>C9+C18+C21+C27+C35+C40+C42+C49+C52+C58+C63+C66+C68+C72</f>
        <v>513168173.38999999</v>
      </c>
      <c r="D73" s="22">
        <f ca="1">D9+D18+D21+D27+D35+D40+D42+D49+D52+D58+D63+D66+D68+D72</f>
        <v>504262562.86000007</v>
      </c>
      <c r="E73" s="12">
        <v>98.26</v>
      </c>
    </row>
    <row r="74" spans="1:5" ht="17.25" customHeight="1" x14ac:dyDescent="0.2">
      <c r="B74" s="6"/>
      <c r="C74" s="6"/>
    </row>
    <row r="75" spans="1:5" ht="17.25" customHeight="1" x14ac:dyDescent="0.2">
      <c r="B75" s="6"/>
      <c r="C75" s="18"/>
      <c r="E75" s="18"/>
    </row>
    <row r="76" spans="1:5" ht="17.25" customHeight="1" x14ac:dyDescent="0.2">
      <c r="B76" s="6"/>
      <c r="C76" s="6"/>
    </row>
    <row r="77" spans="1:5" ht="17.25" customHeight="1" x14ac:dyDescent="0.2">
      <c r="B77" s="6"/>
      <c r="C77" s="6"/>
    </row>
    <row r="78" spans="1:5" ht="17.25" customHeight="1" x14ac:dyDescent="0.2">
      <c r="B78" s="6"/>
      <c r="C78" s="6"/>
    </row>
    <row r="79" spans="1:5" ht="17.25" customHeight="1" x14ac:dyDescent="0.2">
      <c r="B79" s="6"/>
      <c r="C79" s="6"/>
    </row>
    <row r="80" spans="1:5" ht="17.25" customHeight="1" x14ac:dyDescent="0.2">
      <c r="A80" s="3"/>
      <c r="B80" s="6"/>
      <c r="C80" s="6"/>
      <c r="D80" s="3"/>
      <c r="E80" s="3"/>
    </row>
    <row r="81" spans="1:5" ht="17.25" customHeight="1" x14ac:dyDescent="0.2">
      <c r="A81" s="3"/>
      <c r="B81" s="6"/>
      <c r="C81" s="6"/>
      <c r="D81" s="3"/>
      <c r="E81" s="3"/>
    </row>
    <row r="82" spans="1:5" ht="17.25" customHeight="1" x14ac:dyDescent="0.2">
      <c r="A82" s="3"/>
      <c r="B82" s="6"/>
      <c r="C82" s="6"/>
      <c r="D82" s="3"/>
      <c r="E82" s="3"/>
    </row>
    <row r="83" spans="1:5" ht="17.25" customHeight="1" x14ac:dyDescent="0.2">
      <c r="A83" s="3"/>
      <c r="B83" s="6"/>
      <c r="C83" s="6"/>
      <c r="D83" s="3"/>
      <c r="E83" s="3"/>
    </row>
    <row r="84" spans="1:5" ht="17.25" customHeight="1" x14ac:dyDescent="0.2">
      <c r="A84" s="3"/>
      <c r="B84" s="6"/>
      <c r="C84" s="6"/>
      <c r="D84" s="3"/>
      <c r="E84" s="3"/>
    </row>
    <row r="85" spans="1:5" ht="17.25" customHeight="1" x14ac:dyDescent="0.2">
      <c r="A85" s="3"/>
      <c r="B85" s="6"/>
      <c r="C85" s="6"/>
      <c r="D85" s="3"/>
      <c r="E85" s="3"/>
    </row>
    <row r="86" spans="1:5" ht="17.25" customHeight="1" x14ac:dyDescent="0.2">
      <c r="A86" s="3"/>
      <c r="B86" s="6"/>
      <c r="C86" s="6"/>
      <c r="D86" s="3"/>
      <c r="E86" s="3"/>
    </row>
    <row r="87" spans="1:5" ht="17.25" customHeight="1" x14ac:dyDescent="0.2">
      <c r="A87" s="3"/>
      <c r="B87" s="6"/>
      <c r="C87" s="6"/>
      <c r="D87" s="3"/>
      <c r="E87" s="3"/>
    </row>
    <row r="88" spans="1:5" ht="17.25" customHeight="1" x14ac:dyDescent="0.2">
      <c r="A88" s="3"/>
      <c r="B88" s="6"/>
      <c r="C88" s="6"/>
      <c r="D88" s="3"/>
      <c r="E88" s="3"/>
    </row>
    <row r="89" spans="1:5" ht="17.25" customHeight="1" x14ac:dyDescent="0.2">
      <c r="A89" s="3"/>
      <c r="B89" s="6"/>
      <c r="C89" s="6"/>
      <c r="D89" s="3"/>
      <c r="E89" s="3"/>
    </row>
    <row r="90" spans="1:5" ht="17.25" customHeight="1" x14ac:dyDescent="0.2">
      <c r="A90" s="3"/>
      <c r="B90" s="6"/>
      <c r="C90" s="6"/>
      <c r="D90" s="3"/>
      <c r="E90" s="3"/>
    </row>
    <row r="91" spans="1:5" ht="17.25" customHeight="1" x14ac:dyDescent="0.2">
      <c r="A91" s="3"/>
      <c r="B91" s="6"/>
      <c r="C91" s="6"/>
      <c r="D91" s="3"/>
      <c r="E91" s="3"/>
    </row>
    <row r="92" spans="1:5" ht="17.25" customHeight="1" x14ac:dyDescent="0.2">
      <c r="A92" s="3"/>
      <c r="B92" s="6"/>
      <c r="C92" s="6"/>
      <c r="D92" s="3"/>
      <c r="E92" s="3"/>
    </row>
    <row r="93" spans="1:5" ht="17.25" customHeight="1" x14ac:dyDescent="0.2">
      <c r="A93" s="3"/>
      <c r="B93" s="6"/>
      <c r="C93" s="6"/>
      <c r="D93" s="3"/>
      <c r="E93" s="3"/>
    </row>
    <row r="94" spans="1:5" ht="17.25" customHeight="1" x14ac:dyDescent="0.2">
      <c r="A94" s="3"/>
      <c r="B94" s="6"/>
      <c r="C94" s="6"/>
      <c r="D94" s="3"/>
      <c r="E94" s="3"/>
    </row>
    <row r="95" spans="1:5" ht="17.25" customHeight="1" x14ac:dyDescent="0.2">
      <c r="A95" s="3"/>
      <c r="B95" s="6"/>
      <c r="C95" s="6"/>
      <c r="D95" s="3"/>
      <c r="E95" s="3"/>
    </row>
    <row r="96" spans="1:5" ht="17.25" customHeight="1" x14ac:dyDescent="0.2">
      <c r="A96" s="3"/>
      <c r="B96" s="6"/>
      <c r="C96" s="6"/>
      <c r="D96" s="3"/>
      <c r="E96" s="3"/>
    </row>
    <row r="97" spans="1:5" ht="17.25" customHeight="1" x14ac:dyDescent="0.2">
      <c r="A97" s="3"/>
      <c r="B97" s="6"/>
      <c r="C97" s="6"/>
      <c r="D97" s="3"/>
      <c r="E97" s="3"/>
    </row>
    <row r="98" spans="1:5" ht="17.25" customHeight="1" x14ac:dyDescent="0.2">
      <c r="A98" s="3"/>
      <c r="B98" s="6"/>
      <c r="C98" s="6"/>
      <c r="D98" s="3"/>
      <c r="E98" s="3"/>
    </row>
    <row r="99" spans="1:5" ht="17.25" customHeight="1" x14ac:dyDescent="0.2">
      <c r="A99" s="3"/>
      <c r="B99" s="6"/>
      <c r="C99" s="6"/>
      <c r="D99" s="3"/>
      <c r="E99" s="3"/>
    </row>
    <row r="100" spans="1:5" ht="17.25" customHeight="1" x14ac:dyDescent="0.2">
      <c r="A100" s="3"/>
      <c r="B100" s="6"/>
      <c r="C100" s="6"/>
      <c r="D100" s="3"/>
      <c r="E100" s="3"/>
    </row>
    <row r="101" spans="1:5" ht="17.25" customHeight="1" x14ac:dyDescent="0.2">
      <c r="A101" s="3"/>
      <c r="B101" s="6"/>
      <c r="C101" s="6"/>
      <c r="D101" s="3"/>
      <c r="E101" s="3"/>
    </row>
    <row r="102" spans="1:5" ht="17.25" customHeight="1" x14ac:dyDescent="0.2">
      <c r="A102" s="3"/>
      <c r="B102" s="6"/>
      <c r="C102" s="6"/>
      <c r="D102" s="3"/>
      <c r="E102" s="3"/>
    </row>
    <row r="103" spans="1:5" ht="17.25" customHeight="1" x14ac:dyDescent="0.2">
      <c r="A103" s="3"/>
      <c r="B103" s="6"/>
      <c r="C103" s="6"/>
      <c r="D103" s="3"/>
      <c r="E103" s="3"/>
    </row>
    <row r="104" spans="1:5" ht="17.25" customHeight="1" x14ac:dyDescent="0.2">
      <c r="A104" s="3"/>
      <c r="B104" s="6"/>
      <c r="C104" s="6"/>
      <c r="D104" s="3"/>
      <c r="E104" s="3"/>
    </row>
    <row r="105" spans="1:5" ht="17.25" customHeight="1" x14ac:dyDescent="0.2">
      <c r="A105" s="3"/>
      <c r="B105" s="6"/>
      <c r="C105" s="6"/>
      <c r="D105" s="3"/>
      <c r="E105" s="3"/>
    </row>
    <row r="106" spans="1:5" ht="17.25" customHeight="1" x14ac:dyDescent="0.2">
      <c r="A106" s="3"/>
      <c r="B106" s="6"/>
      <c r="C106" s="6"/>
      <c r="D106" s="3"/>
      <c r="E106" s="3"/>
    </row>
    <row r="107" spans="1:5" ht="17.25" customHeight="1" x14ac:dyDescent="0.2">
      <c r="A107" s="3"/>
      <c r="B107" s="6"/>
      <c r="C107" s="6"/>
      <c r="D107" s="3"/>
      <c r="E107" s="3"/>
    </row>
    <row r="108" spans="1:5" ht="17.25" customHeight="1" x14ac:dyDescent="0.2">
      <c r="A108" s="3"/>
      <c r="B108" s="6"/>
      <c r="C108" s="6"/>
      <c r="D108" s="3"/>
      <c r="E108" s="3"/>
    </row>
    <row r="109" spans="1:5" ht="17.25" customHeight="1" x14ac:dyDescent="0.2">
      <c r="A109" s="3"/>
      <c r="B109" s="6"/>
      <c r="C109" s="6"/>
      <c r="D109" s="3"/>
      <c r="E109" s="3"/>
    </row>
    <row r="110" spans="1:5" ht="17.25" customHeight="1" x14ac:dyDescent="0.2">
      <c r="A110" s="3"/>
      <c r="B110" s="6"/>
      <c r="C110" s="6"/>
      <c r="D110" s="3"/>
      <c r="E110" s="3"/>
    </row>
    <row r="111" spans="1:5" ht="17.25" customHeight="1" x14ac:dyDescent="0.2">
      <c r="A111" s="3"/>
      <c r="B111" s="6"/>
      <c r="C111" s="6"/>
      <c r="D111" s="3"/>
      <c r="E111" s="3"/>
    </row>
    <row r="112" spans="1:5" ht="17.25" customHeight="1" x14ac:dyDescent="0.2">
      <c r="A112" s="3"/>
      <c r="B112" s="6"/>
      <c r="C112" s="6"/>
      <c r="D112" s="3"/>
      <c r="E112" s="3"/>
    </row>
    <row r="113" spans="1:5" ht="17.25" customHeight="1" x14ac:dyDescent="0.2">
      <c r="A113" s="3"/>
      <c r="B113" s="6"/>
      <c r="C113" s="6"/>
      <c r="D113" s="3"/>
      <c r="E113" s="3"/>
    </row>
    <row r="114" spans="1:5" ht="17.25" customHeight="1" x14ac:dyDescent="0.2">
      <c r="A114" s="3"/>
      <c r="B114" s="6"/>
      <c r="C114" s="6"/>
      <c r="D114" s="3"/>
      <c r="E114" s="3"/>
    </row>
    <row r="115" spans="1:5" ht="17.25" customHeight="1" x14ac:dyDescent="0.2">
      <c r="A115" s="3"/>
      <c r="B115" s="6"/>
      <c r="C115" s="6"/>
      <c r="D115" s="3"/>
      <c r="E115" s="3"/>
    </row>
    <row r="116" spans="1:5" ht="17.25" customHeight="1" x14ac:dyDescent="0.2">
      <c r="A116" s="3"/>
      <c r="B116" s="6"/>
      <c r="C116" s="6"/>
      <c r="D116" s="3"/>
      <c r="E116" s="3"/>
    </row>
    <row r="117" spans="1:5" ht="17.25" customHeight="1" x14ac:dyDescent="0.2">
      <c r="A117" s="3"/>
      <c r="B117" s="6"/>
      <c r="C117" s="6"/>
      <c r="D117" s="3"/>
      <c r="E117" s="3"/>
    </row>
    <row r="118" spans="1:5" ht="17.25" customHeight="1" x14ac:dyDescent="0.2">
      <c r="A118" s="3"/>
      <c r="B118" s="6"/>
      <c r="C118" s="6"/>
      <c r="D118" s="3"/>
      <c r="E118" s="3"/>
    </row>
  </sheetData>
  <mergeCells count="6">
    <mergeCell ref="A6:E6"/>
    <mergeCell ref="A1:E1"/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2017-08-03T04:07:44Z</dcterms:modified>
</cp:coreProperties>
</file>